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435" tabRatio="721" activeTab="1"/>
  </bookViews>
  <sheets>
    <sheet name="Приложение 2" sheetId="5" r:id="rId1"/>
    <sheet name="Приложение 1" sheetId="7" r:id="rId2"/>
  </sheets>
  <definedNames>
    <definedName name="_xlnm._FilterDatabase" localSheetId="1" hidden="1">'Приложение 1'!$A$1:$C$15</definedName>
  </definedNames>
  <calcPr calcId="124519" refMode="R1C1"/>
</workbook>
</file>

<file path=xl/calcChain.xml><?xml version="1.0" encoding="utf-8"?>
<calcChain xmlns="http://schemas.openxmlformats.org/spreadsheetml/2006/main">
  <c r="G5" i="5"/>
  <c r="G6"/>
  <c r="G7"/>
  <c r="G8"/>
  <c r="G9"/>
  <c r="G10"/>
  <c r="G11"/>
  <c r="G12"/>
  <c r="G13"/>
  <c r="G14"/>
  <c r="G15"/>
  <c r="G16" l="1"/>
</calcChain>
</file>

<file path=xl/sharedStrings.xml><?xml version="1.0" encoding="utf-8"?>
<sst xmlns="http://schemas.openxmlformats.org/spreadsheetml/2006/main" count="120" uniqueCount="46">
  <si>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</si>
  <si>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</si>
  <si>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</si>
  <si>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</si>
  <si>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</si>
  <si>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</si>
  <si>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</si>
  <si>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</si>
  <si>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</si>
  <si>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</si>
  <si>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</si>
  <si>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</si>
  <si>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</si>
  <si>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по факту поставки товара</t>
  </si>
  <si>
    <t>шт</t>
  </si>
  <si>
    <t>Презерватив</t>
  </si>
  <si>
    <t>наб</t>
  </si>
  <si>
    <t>HIV Ag/Ab Combo Reagent (500 test)</t>
  </si>
  <si>
    <t>реагент для определения ВИЧ к аппарату СМIА ARCHITEKT. Набор на 500тестов</t>
  </si>
  <si>
    <t>№50  Набор для определения абсолютного количества СД4+, СД3+ и СД8+ Т-лимфоцитов в цельной крови. Для анализатора FACS Count</t>
  </si>
  <si>
    <t>Картрижди для анализатора Alere Pima</t>
  </si>
  <si>
    <t xml:space="preserve">Скрининговый набор на 480 определений в составе: Конъюгат №1 -2 фл по 10мл,  Конъюгат №2- 2 фл по 30мл, раствор для разведения коньюгата№2 2фл по 30 мл, Субстратный раствор 2х60мл, хромоген 2х5мл. </t>
  </si>
  <si>
    <t>Набор реагентов полной комплектации для количественного определения РНК ВИЧ, линейный диапазон измерения не менее 50-10000000к/мл</t>
  </si>
  <si>
    <t>Цена</t>
  </si>
  <si>
    <t xml:space="preserve">итого </t>
  </si>
  <si>
    <t>№           п/п</t>
  </si>
  <si>
    <t>Набор реагентов для выявления ВИЧ 1/2, АГ/АТ на 480 опр.</t>
  </si>
  <si>
    <t>04 февраль 2020 год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</si>
  <si>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</si>
  <si>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</si>
  <si>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Шприцы</t>
  </si>
  <si>
    <t xml:space="preserve">Экспресс тест на ВИЧ </t>
  </si>
  <si>
    <t>упк</t>
  </si>
  <si>
    <t xml:space="preserve">Экспертный набор реагентов для выявления ВИЧ антиген р24 и антител к ВИЧ 1/2 
</t>
  </si>
  <si>
    <t>набор 480 определений , в составе раствор для разведения конъюгата - 2фл по 18,0мл М</t>
  </si>
  <si>
    <t>Диагностический набор</t>
  </si>
  <si>
    <t>Центр СПИД г.Шымкент ул.Кремлевская №11</t>
  </si>
  <si>
    <t>Из натурального латекса, гладкий со смазкой на водной основе, ширина кольца 53+- 2 мм, длина - мин 180 +- 2мм, 4. Толщина слоя - 0,065 +/- 0,015 мм, 5. цвет - прозрачный (безцветный)
, смазка - обильная, жидкая до середины тела, не дополненная тальком, на водной основе. С надписью "Бесплатно" на  каждом презервативе. №144</t>
  </si>
  <si>
    <t>5 мл трехкомпонентные, о/р, с надписью "Бесплатно" на  каждом шприце</t>
  </si>
  <si>
    <t>10 мл трехкомпонентные, о/р, с надписью "Бесплатно" на  каждом шприце</t>
  </si>
  <si>
    <t>Набор реагентов иммунохроматографический экспресс-тест для одновременного определения антигена р24 ВИЧ и антител к ВИЧ-1 и 2 типов (ВИЧ-1, ВИЧ-2) в  сыворотке, плазме и цельной крови и слюне человека с принадлежностями (в набор входит 1уп. Капилляр, 2шт. Чейз буфер). №100</t>
  </si>
  <si>
    <t xml:space="preserve"> CD4 (Cartridge Kit 100x) Картриджи (уп.100шт)</t>
  </si>
  <si>
    <t>Набор реагентов полной комплектации для количественного определения РНК ВИЧ, линейный диапазон измерения не менее 40-10000000к/мл</t>
  </si>
  <si>
    <t>Диагностические картриджи, набор на 10 определении. Для ПЦР анализатора GeneXpert.</t>
  </si>
  <si>
    <t xml:space="preserve"> ВИЧ- Монитор-FRT  №48. Для анализатора ROTOR GENE</t>
  </si>
  <si>
    <t>Из натурального латекса, гладкий со смазкой на водной основе, ширина кольца 53+- 2 мм, длина - мин 180 +- 2мм, 4. Толщина слоя - 0,065 +/- 0,015 мм, 5. цвет - прозрачный (безцветный), смазка - обильная, жидкая до середины тела, не дополненная тальком, на водной основе. С надписью "Бесплатно" на  каждом презервативе. №144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</si>
</sst>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5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/>
    <xf numFmtId="0" fontId="9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8" fillId="0" borderId="0" xfId="0" applyNumberFormat="1" applyFont="1" applyFill="1" applyAlignment="1" applyProtection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Alignment="1" applyProtection="1">
      <alignment horizontal="center" vertical="center" wrapText="1"/>
    </xf>
    <xf numFmtId="1" fontId="15" fillId="0" borderId="1" xfId="1" applyNumberFormat="1" applyFont="1" applyFill="1" applyBorder="1" applyAlignment="1">
      <alignment horizontal="left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left" vertical="center" wrapText="1"/>
    </xf>
    <xf numFmtId="164" fontId="17" fillId="0" borderId="1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4" fontId="16" fillId="0" borderId="1" xfId="1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8" fillId="0" borderId="0" xfId="0" applyFont="1" applyFill="1" applyAlignment="1" applyProtection="1">
      <alignment horizontal="right" vertical="center"/>
    </xf>
    <xf numFmtId="3" fontId="8" fillId="0" borderId="0" xfId="0" applyNumberFormat="1" applyFont="1" applyFill="1" applyAlignment="1" applyProtection="1">
      <alignment vertical="center" wrapText="1"/>
    </xf>
    <xf numFmtId="3" fontId="6" fillId="0" borderId="3" xfId="0" applyNumberFormat="1" applyFont="1" applyBorder="1" applyAlignment="1">
      <alignment vertical="center" wrapText="1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5" fillId="3" borderId="0" xfId="0" applyNumberFormat="1" applyFont="1" applyFill="1" applyAlignment="1" applyProtection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8" fillId="0" borderId="0" xfId="0" applyFont="1" applyFill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гаухар" xfId="2"/>
    <cellStyle name="Обычный_от 24.12.2018 лек от Бюджет СПИД центр 2019 послед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WhiteSpace="0" zoomScale="115" zoomScaleNormal="115" workbookViewId="0">
      <selection activeCell="A18" sqref="A18:XFD35"/>
    </sheetView>
  </sheetViews>
  <sheetFormatPr defaultRowHeight="15"/>
  <cols>
    <col min="1" max="1" width="4.7109375" style="11" customWidth="1"/>
    <col min="2" max="2" width="34.42578125" style="3" bestFit="1" customWidth="1"/>
    <col min="3" max="3" width="27.42578125" style="3" customWidth="1"/>
    <col min="4" max="4" width="10.140625" style="1" bestFit="1" customWidth="1"/>
    <col min="5" max="5" width="10.140625" style="50" bestFit="1" customWidth="1"/>
    <col min="6" max="6" width="8.7109375" style="55" bestFit="1" customWidth="1"/>
    <col min="7" max="7" width="11.7109375" style="33" bestFit="1" customWidth="1"/>
    <col min="8" max="8" width="9.140625" style="9" bestFit="1" customWidth="1"/>
    <col min="9" max="9" width="13.7109375" style="9" customWidth="1"/>
    <col min="10" max="10" width="9.5703125" style="9" bestFit="1" customWidth="1"/>
    <col min="11" max="11" width="21.7109375" style="9" customWidth="1"/>
    <col min="12" max="16384" width="9.140625" style="1"/>
  </cols>
  <sheetData>
    <row r="1" spans="1:11" ht="15.75">
      <c r="C1" s="1"/>
      <c r="D1" s="8"/>
      <c r="E1" s="44"/>
      <c r="F1" s="44"/>
      <c r="G1" s="29"/>
      <c r="H1" s="8"/>
      <c r="I1" s="18"/>
      <c r="J1" s="56" t="s">
        <v>5</v>
      </c>
      <c r="K1" s="56"/>
    </row>
    <row r="2" spans="1:11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6.5">
      <c r="A3" s="12"/>
      <c r="B3" s="6"/>
      <c r="C3" s="17"/>
      <c r="D3" s="7"/>
      <c r="E3" s="45"/>
      <c r="F3" s="45"/>
      <c r="G3" s="30"/>
      <c r="H3" s="7"/>
      <c r="I3" s="17"/>
      <c r="J3" s="57" t="s">
        <v>27</v>
      </c>
      <c r="K3" s="57"/>
    </row>
    <row r="4" spans="1:11" s="9" customFormat="1" ht="51">
      <c r="A4" s="15" t="s">
        <v>25</v>
      </c>
      <c r="B4" s="16" t="s">
        <v>0</v>
      </c>
      <c r="C4" s="16" t="s">
        <v>1</v>
      </c>
      <c r="D4" s="16" t="s">
        <v>2</v>
      </c>
      <c r="E4" s="46" t="s">
        <v>3</v>
      </c>
      <c r="F4" s="51" t="s">
        <v>23</v>
      </c>
      <c r="G4" s="31" t="s">
        <v>9</v>
      </c>
      <c r="H4" s="14" t="s">
        <v>6</v>
      </c>
      <c r="I4" s="14" t="s">
        <v>7</v>
      </c>
      <c r="J4" s="14" t="s">
        <v>8</v>
      </c>
      <c r="K4" s="14" t="s">
        <v>11</v>
      </c>
    </row>
    <row r="5" spans="1:11" ht="153">
      <c r="A5" s="13">
        <v>1</v>
      </c>
      <c r="B5" s="4" t="s">
        <v>15</v>
      </c>
      <c r="C5" s="4" t="s">
        <v>45</v>
      </c>
      <c r="D5" s="2" t="s">
        <v>14</v>
      </c>
      <c r="E5" s="47">
        <v>1020000</v>
      </c>
      <c r="F5" s="52">
        <v>25</v>
      </c>
      <c r="G5" s="32">
        <f>E5*F5</f>
        <v>25500000</v>
      </c>
      <c r="H5" s="10" t="s">
        <v>13</v>
      </c>
      <c r="I5" s="10" t="s">
        <v>36</v>
      </c>
      <c r="J5" s="10" t="s">
        <v>10</v>
      </c>
      <c r="K5" s="41" t="s">
        <v>12</v>
      </c>
    </row>
    <row r="6" spans="1:11" ht="51">
      <c r="A6" s="13">
        <v>2</v>
      </c>
      <c r="B6" s="4" t="s">
        <v>30</v>
      </c>
      <c r="C6" s="4" t="s">
        <v>38</v>
      </c>
      <c r="D6" s="2" t="s">
        <v>14</v>
      </c>
      <c r="E6" s="47">
        <v>700000</v>
      </c>
      <c r="F6" s="52">
        <v>11.2</v>
      </c>
      <c r="G6" s="32">
        <f t="shared" ref="G6:G15" si="0">E6*F6</f>
        <v>7839999.9999999991</v>
      </c>
      <c r="H6" s="10" t="s">
        <v>13</v>
      </c>
      <c r="I6" s="10" t="s">
        <v>36</v>
      </c>
      <c r="J6" s="10" t="s">
        <v>10</v>
      </c>
      <c r="K6" s="41" t="s">
        <v>12</v>
      </c>
    </row>
    <row r="7" spans="1:11" ht="51">
      <c r="A7" s="13">
        <v>3</v>
      </c>
      <c r="B7" s="4" t="s">
        <v>30</v>
      </c>
      <c r="C7" s="4" t="s">
        <v>39</v>
      </c>
      <c r="D7" s="2" t="s">
        <v>14</v>
      </c>
      <c r="E7" s="47">
        <v>500000</v>
      </c>
      <c r="F7" s="52">
        <v>14</v>
      </c>
      <c r="G7" s="32">
        <f t="shared" si="0"/>
        <v>7000000</v>
      </c>
      <c r="H7" s="10" t="s">
        <v>13</v>
      </c>
      <c r="I7" s="10" t="s">
        <v>36</v>
      </c>
      <c r="J7" s="10" t="s">
        <v>10</v>
      </c>
      <c r="K7" s="41" t="s">
        <v>12</v>
      </c>
    </row>
    <row r="8" spans="1:11" ht="147.75" customHeight="1">
      <c r="A8" s="13">
        <v>4</v>
      </c>
      <c r="B8" s="4" t="s">
        <v>31</v>
      </c>
      <c r="C8" s="4" t="s">
        <v>40</v>
      </c>
      <c r="D8" s="2" t="s">
        <v>32</v>
      </c>
      <c r="E8" s="47">
        <v>81</v>
      </c>
      <c r="F8" s="52">
        <v>150000</v>
      </c>
      <c r="G8" s="32">
        <f t="shared" si="0"/>
        <v>12150000</v>
      </c>
      <c r="H8" s="10" t="s">
        <v>13</v>
      </c>
      <c r="I8" s="10" t="s">
        <v>36</v>
      </c>
      <c r="J8" s="10" t="s">
        <v>10</v>
      </c>
      <c r="K8" s="41" t="s">
        <v>12</v>
      </c>
    </row>
    <row r="9" spans="1:11" ht="51">
      <c r="A9" s="13">
        <v>5</v>
      </c>
      <c r="B9" s="4" t="s">
        <v>33</v>
      </c>
      <c r="C9" s="4" t="s">
        <v>34</v>
      </c>
      <c r="D9" s="2" t="s">
        <v>16</v>
      </c>
      <c r="E9" s="47">
        <v>50</v>
      </c>
      <c r="F9" s="52">
        <v>274320</v>
      </c>
      <c r="G9" s="32">
        <f t="shared" si="0"/>
        <v>13716000</v>
      </c>
      <c r="H9" s="10" t="s">
        <v>13</v>
      </c>
      <c r="I9" s="10" t="s">
        <v>36</v>
      </c>
      <c r="J9" s="10" t="s">
        <v>10</v>
      </c>
      <c r="K9" s="41" t="s">
        <v>12</v>
      </c>
    </row>
    <row r="10" spans="1:11" ht="51">
      <c r="A10" s="13">
        <v>6</v>
      </c>
      <c r="B10" s="4" t="s">
        <v>17</v>
      </c>
      <c r="C10" s="4" t="s">
        <v>18</v>
      </c>
      <c r="D10" s="2" t="s">
        <v>16</v>
      </c>
      <c r="E10" s="47">
        <v>70</v>
      </c>
      <c r="F10" s="52">
        <v>404275</v>
      </c>
      <c r="G10" s="32">
        <f t="shared" si="0"/>
        <v>28299250</v>
      </c>
      <c r="H10" s="10" t="s">
        <v>13</v>
      </c>
      <c r="I10" s="10" t="s">
        <v>36</v>
      </c>
      <c r="J10" s="10" t="s">
        <v>10</v>
      </c>
      <c r="K10" s="41" t="s">
        <v>12</v>
      </c>
    </row>
    <row r="11" spans="1:11" ht="63.75">
      <c r="A11" s="13">
        <v>7</v>
      </c>
      <c r="B11" s="4" t="s">
        <v>35</v>
      </c>
      <c r="C11" s="4" t="s">
        <v>19</v>
      </c>
      <c r="D11" s="2" t="s">
        <v>16</v>
      </c>
      <c r="E11" s="47">
        <v>50</v>
      </c>
      <c r="F11" s="52">
        <v>687500</v>
      </c>
      <c r="G11" s="32">
        <f t="shared" si="0"/>
        <v>34375000</v>
      </c>
      <c r="H11" s="10" t="s">
        <v>13</v>
      </c>
      <c r="I11" s="10" t="s">
        <v>36</v>
      </c>
      <c r="J11" s="10" t="s">
        <v>10</v>
      </c>
      <c r="K11" s="41" t="s">
        <v>12</v>
      </c>
    </row>
    <row r="12" spans="1:11" ht="51">
      <c r="A12" s="13">
        <v>8</v>
      </c>
      <c r="B12" s="4" t="s">
        <v>20</v>
      </c>
      <c r="C12" s="4" t="s">
        <v>41</v>
      </c>
      <c r="D12" s="2" t="s">
        <v>16</v>
      </c>
      <c r="E12" s="47">
        <v>40</v>
      </c>
      <c r="F12" s="52">
        <v>720000</v>
      </c>
      <c r="G12" s="32">
        <f t="shared" si="0"/>
        <v>28800000</v>
      </c>
      <c r="H12" s="10" t="s">
        <v>13</v>
      </c>
      <c r="I12" s="10" t="s">
        <v>36</v>
      </c>
      <c r="J12" s="10" t="s">
        <v>10</v>
      </c>
      <c r="K12" s="41" t="s">
        <v>12</v>
      </c>
    </row>
    <row r="13" spans="1:11" ht="102">
      <c r="A13" s="13">
        <v>9</v>
      </c>
      <c r="B13" s="4" t="s">
        <v>26</v>
      </c>
      <c r="C13" s="4" t="s">
        <v>21</v>
      </c>
      <c r="D13" s="2" t="s">
        <v>16</v>
      </c>
      <c r="E13" s="47">
        <v>100</v>
      </c>
      <c r="F13" s="52">
        <v>197000</v>
      </c>
      <c r="G13" s="32">
        <f t="shared" si="0"/>
        <v>19700000</v>
      </c>
      <c r="H13" s="10" t="s">
        <v>13</v>
      </c>
      <c r="I13" s="10" t="s">
        <v>36</v>
      </c>
      <c r="J13" s="10" t="s">
        <v>10</v>
      </c>
      <c r="K13" s="41" t="s">
        <v>12</v>
      </c>
    </row>
    <row r="14" spans="1:11" ht="63.75">
      <c r="A14" s="13">
        <v>10</v>
      </c>
      <c r="B14" s="36" t="s">
        <v>42</v>
      </c>
      <c r="C14" s="36" t="s">
        <v>43</v>
      </c>
      <c r="D14" s="37" t="s">
        <v>16</v>
      </c>
      <c r="E14" s="48">
        <v>300</v>
      </c>
      <c r="F14" s="53">
        <v>202000</v>
      </c>
      <c r="G14" s="39">
        <f t="shared" si="0"/>
        <v>60600000</v>
      </c>
      <c r="H14" s="34" t="s">
        <v>13</v>
      </c>
      <c r="I14" s="10" t="s">
        <v>36</v>
      </c>
      <c r="J14" s="35" t="s">
        <v>10</v>
      </c>
      <c r="K14" s="42" t="s">
        <v>12</v>
      </c>
    </row>
    <row r="15" spans="1:11" ht="51">
      <c r="A15" s="13">
        <v>11</v>
      </c>
      <c r="B15" s="4" t="s">
        <v>22</v>
      </c>
      <c r="C15" s="4" t="s">
        <v>44</v>
      </c>
      <c r="D15" s="2" t="s">
        <v>16</v>
      </c>
      <c r="E15" s="47">
        <v>50</v>
      </c>
      <c r="F15" s="52">
        <v>307400</v>
      </c>
      <c r="G15" s="32">
        <f t="shared" si="0"/>
        <v>15370000</v>
      </c>
      <c r="H15" s="10" t="s">
        <v>13</v>
      </c>
      <c r="I15" s="10" t="s">
        <v>36</v>
      </c>
      <c r="J15" s="10" t="s">
        <v>10</v>
      </c>
      <c r="K15" s="41" t="s">
        <v>12</v>
      </c>
    </row>
    <row r="16" spans="1:11">
      <c r="A16" s="19"/>
      <c r="B16" s="20" t="s">
        <v>24</v>
      </c>
      <c r="C16" s="20"/>
      <c r="D16" s="21"/>
      <c r="E16" s="49"/>
      <c r="F16" s="54"/>
      <c r="G16" s="22">
        <f>SUM(G5:G15)</f>
        <v>253350250</v>
      </c>
      <c r="H16" s="23"/>
      <c r="I16" s="23"/>
      <c r="J16" s="23"/>
      <c r="K16" s="23"/>
    </row>
    <row r="17" spans="1:11" s="3" customFormat="1">
      <c r="A17" s="1"/>
      <c r="B17" s="5"/>
      <c r="D17" s="1"/>
      <c r="E17" s="50"/>
      <c r="F17" s="55"/>
      <c r="G17" s="33"/>
      <c r="H17" s="9"/>
      <c r="I17" s="9"/>
      <c r="J17" s="9"/>
      <c r="K17" s="9"/>
    </row>
  </sheetData>
  <mergeCells count="3">
    <mergeCell ref="J1:K1"/>
    <mergeCell ref="J3:K3"/>
    <mergeCell ref="A2:K2"/>
  </mergeCells>
  <pageMargins left="0.39370078740157483" right="0.39370078740157483" top="0.19685039370078741" bottom="0.15748031496062992" header="0" footer="0.19685039370078741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"/>
  <sheetViews>
    <sheetView tabSelected="1" showWhiteSpace="0" workbookViewId="0">
      <selection activeCell="D9" sqref="D9"/>
    </sheetView>
  </sheetViews>
  <sheetFormatPr defaultRowHeight="15"/>
  <cols>
    <col min="1" max="1" width="4.7109375" style="11" customWidth="1"/>
    <col min="2" max="2" width="50.42578125" style="3" customWidth="1"/>
    <col min="3" max="3" width="99.5703125" style="3" customWidth="1"/>
    <col min="4" max="4" width="9.140625" style="1"/>
    <col min="5" max="5" width="24.140625" style="1" customWidth="1"/>
    <col min="6" max="6" width="50.5703125" style="1" customWidth="1"/>
    <col min="7" max="16384" width="9.140625" style="1"/>
  </cols>
  <sheetData>
    <row r="1" spans="1:3" ht="15.75">
      <c r="C1" s="43" t="s">
        <v>4</v>
      </c>
    </row>
    <row r="2" spans="1:3">
      <c r="A2" s="58" t="s">
        <v>29</v>
      </c>
      <c r="B2" s="58"/>
      <c r="C2" s="58"/>
    </row>
    <row r="3" spans="1:3" ht="16.5">
      <c r="A3" s="12"/>
      <c r="B3" s="6"/>
      <c r="C3" s="40" t="s">
        <v>27</v>
      </c>
    </row>
    <row r="4" spans="1:3" s="9" customFormat="1" ht="25.5">
      <c r="A4" s="15" t="s">
        <v>25</v>
      </c>
      <c r="B4" s="16" t="s">
        <v>0</v>
      </c>
      <c r="C4" s="16" t="s">
        <v>1</v>
      </c>
    </row>
    <row r="5" spans="1:3" ht="51">
      <c r="A5" s="13">
        <v>1</v>
      </c>
      <c r="B5" s="4" t="s">
        <v>15</v>
      </c>
      <c r="C5" s="4" t="s">
        <v>37</v>
      </c>
    </row>
    <row r="6" spans="1:3">
      <c r="A6" s="13">
        <v>2</v>
      </c>
      <c r="B6" s="4" t="s">
        <v>30</v>
      </c>
      <c r="C6" s="4" t="s">
        <v>38</v>
      </c>
    </row>
    <row r="7" spans="1:3">
      <c r="A7" s="13">
        <v>3</v>
      </c>
      <c r="B7" s="4" t="s">
        <v>30</v>
      </c>
      <c r="C7" s="4" t="s">
        <v>39</v>
      </c>
    </row>
    <row r="8" spans="1:3" ht="38.25">
      <c r="A8" s="13">
        <v>4</v>
      </c>
      <c r="B8" s="4" t="s">
        <v>31</v>
      </c>
      <c r="C8" s="4" t="s">
        <v>40</v>
      </c>
    </row>
    <row r="9" spans="1:3" ht="38.25">
      <c r="A9" s="13">
        <v>5</v>
      </c>
      <c r="B9" s="4" t="s">
        <v>33</v>
      </c>
      <c r="C9" s="4" t="s">
        <v>34</v>
      </c>
    </row>
    <row r="10" spans="1:3">
      <c r="A10" s="13">
        <v>6</v>
      </c>
      <c r="B10" s="4" t="s">
        <v>17</v>
      </c>
      <c r="C10" s="4" t="s">
        <v>18</v>
      </c>
    </row>
    <row r="11" spans="1:3" ht="25.5">
      <c r="A11" s="13">
        <v>7</v>
      </c>
      <c r="B11" s="4" t="s">
        <v>35</v>
      </c>
      <c r="C11" s="4" t="s">
        <v>19</v>
      </c>
    </row>
    <row r="12" spans="1:3">
      <c r="A12" s="13">
        <v>8</v>
      </c>
      <c r="B12" s="4" t="s">
        <v>20</v>
      </c>
      <c r="C12" s="4" t="s">
        <v>41</v>
      </c>
    </row>
    <row r="13" spans="1:3" ht="25.5">
      <c r="A13" s="13">
        <v>9</v>
      </c>
      <c r="B13" s="4" t="s">
        <v>26</v>
      </c>
      <c r="C13" s="4" t="s">
        <v>21</v>
      </c>
    </row>
    <row r="14" spans="1:3" s="38" customFormat="1" ht="38.25">
      <c r="A14" s="13">
        <v>10</v>
      </c>
      <c r="B14" s="36" t="s">
        <v>42</v>
      </c>
      <c r="C14" s="36" t="s">
        <v>43</v>
      </c>
    </row>
    <row r="15" spans="1:3" ht="38.25">
      <c r="A15" s="13">
        <v>11</v>
      </c>
      <c r="B15" s="4" t="s">
        <v>22</v>
      </c>
      <c r="C15" s="4" t="s">
        <v>44</v>
      </c>
    </row>
    <row r="16" spans="1:3" s="24" customFormat="1" ht="14.25">
      <c r="A16" s="25"/>
      <c r="B16" s="26"/>
      <c r="C16" s="26"/>
    </row>
    <row r="17" spans="1:3" s="28" customFormat="1" ht="16.5">
      <c r="A17" s="27"/>
      <c r="B17" s="27"/>
      <c r="C17" s="27"/>
    </row>
  </sheetData>
  <autoFilter ref="A1:C15"/>
  <mergeCells count="1">
    <mergeCell ref="A2:C2"/>
  </mergeCells>
  <pageMargins left="0.39370078740157483" right="0.19685039370078741" top="0.19685039370078741" bottom="0.15748031496062992" header="0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2020-02-03T16:45:19Z</cp:lastPrinted>
  <dcterms:created xsi:type="dcterms:W3CDTF">2019-02-21T04:23:27Z</dcterms:created>
  <dcterms:modified xsi:type="dcterms:W3CDTF">2020-02-04T06:38:01Z</dcterms:modified>
</cp:coreProperties>
</file>